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7755"/>
  </bookViews>
  <sheets>
    <sheet name="Stock Management Sys." sheetId="3" r:id="rId1"/>
    <sheet name="Helper1" sheetId="4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4" l="1"/>
  <c r="U12" i="3" l="1"/>
  <c r="U13" i="3"/>
  <c r="U14" i="3"/>
  <c r="U15" i="3"/>
  <c r="U16" i="3"/>
  <c r="U17" i="3"/>
  <c r="U18" i="3"/>
  <c r="U19" i="3"/>
  <c r="U20" i="3"/>
  <c r="U21" i="3"/>
  <c r="U22" i="3"/>
  <c r="U23" i="3"/>
  <c r="I13" i="3"/>
  <c r="I14" i="3"/>
  <c r="I15" i="3"/>
  <c r="I16" i="3"/>
  <c r="I17" i="3"/>
  <c r="I18" i="3"/>
  <c r="I19" i="3"/>
  <c r="I20" i="3"/>
  <c r="I21" i="3"/>
  <c r="I22" i="3"/>
  <c r="I23" i="3"/>
  <c r="N18" i="3"/>
  <c r="N19" i="3"/>
  <c r="N20" i="3"/>
  <c r="N21" i="3"/>
  <c r="N22" i="3"/>
  <c r="N23" i="3"/>
  <c r="K7" i="3"/>
  <c r="I12" i="3"/>
  <c r="M18" i="3"/>
  <c r="M19" i="3"/>
  <c r="M20" i="3"/>
  <c r="M21" i="3"/>
  <c r="M22" i="3"/>
  <c r="M23" i="3"/>
  <c r="T12" i="3" l="1"/>
  <c r="V12" i="3" s="1"/>
  <c r="W12" i="3" s="1"/>
  <c r="T13" i="3"/>
  <c r="V13" i="3" s="1"/>
  <c r="W13" i="3" s="1"/>
  <c r="T14" i="3"/>
  <c r="V14" i="3" s="1"/>
  <c r="W14" i="3" s="1"/>
  <c r="T15" i="3"/>
  <c r="V15" i="3" s="1"/>
  <c r="W15" i="3" s="1"/>
  <c r="T16" i="3"/>
  <c r="V16" i="3" s="1"/>
  <c r="T17" i="3"/>
  <c r="V17" i="3" s="1"/>
  <c r="W17" i="3" s="1"/>
  <c r="T18" i="3"/>
  <c r="V18" i="3" s="1"/>
  <c r="W18" i="3" s="1"/>
  <c r="T19" i="3"/>
  <c r="V19" i="3" s="1"/>
  <c r="W19" i="3" s="1"/>
  <c r="T20" i="3"/>
  <c r="V20" i="3" s="1"/>
  <c r="W20" i="3" s="1"/>
  <c r="T21" i="3"/>
  <c r="V21" i="3" s="1"/>
  <c r="W21" i="3" s="1"/>
  <c r="T22" i="3"/>
  <c r="V22" i="3" s="1"/>
  <c r="W22" i="3" s="1"/>
  <c r="T23" i="3"/>
  <c r="V23" i="3" s="1"/>
  <c r="W23" i="3" s="1"/>
  <c r="B20" i="3"/>
  <c r="B21" i="3"/>
  <c r="B22" i="3"/>
  <c r="B23" i="3"/>
  <c r="B13" i="3"/>
  <c r="B14" i="3"/>
  <c r="B15" i="3"/>
  <c r="B16" i="3"/>
  <c r="B17" i="3"/>
  <c r="B18" i="3"/>
  <c r="B19" i="3"/>
  <c r="G19" i="3"/>
  <c r="G20" i="3"/>
  <c r="G21" i="3"/>
  <c r="G22" i="3"/>
  <c r="G23" i="3"/>
  <c r="B12" i="3"/>
  <c r="F12" i="3"/>
  <c r="G12" i="3" s="1"/>
  <c r="F13" i="3"/>
  <c r="G13" i="3" s="1"/>
  <c r="F14" i="3"/>
  <c r="G14" i="3" s="1"/>
  <c r="F15" i="3"/>
  <c r="G15" i="3" s="1"/>
  <c r="F16" i="3"/>
  <c r="G16" i="3" s="1"/>
  <c r="F17" i="3"/>
  <c r="G17" i="3" s="1"/>
  <c r="F18" i="3"/>
  <c r="G18" i="3" s="1"/>
  <c r="F19" i="3"/>
  <c r="F20" i="3"/>
  <c r="F21" i="3"/>
  <c r="F22" i="3"/>
  <c r="F23" i="3"/>
  <c r="S12" i="3"/>
  <c r="S13" i="3"/>
  <c r="S14" i="3"/>
  <c r="M13" i="3" s="1"/>
  <c r="N13" i="3" s="1"/>
  <c r="S15" i="3"/>
  <c r="M14" i="3" s="1"/>
  <c r="N14" i="3" s="1"/>
  <c r="S16" i="3"/>
  <c r="M15" i="3" s="1"/>
  <c r="N15" i="3" s="1"/>
  <c r="S17" i="3"/>
  <c r="S18" i="3"/>
  <c r="S19" i="3"/>
  <c r="S20" i="3"/>
  <c r="S21" i="3"/>
  <c r="S22" i="3"/>
  <c r="M17" i="3" s="1"/>
  <c r="N17" i="3" s="1"/>
  <c r="S23" i="3"/>
  <c r="P12" i="3"/>
  <c r="P13" i="3"/>
  <c r="P14" i="3"/>
  <c r="P15" i="3"/>
  <c r="P16" i="3"/>
  <c r="P17" i="3"/>
  <c r="P18" i="3"/>
  <c r="P19" i="3"/>
  <c r="P20" i="3"/>
  <c r="P21" i="3"/>
  <c r="P22" i="3"/>
  <c r="P23" i="3"/>
  <c r="M12" i="3" l="1"/>
  <c r="N12" i="3" s="1"/>
  <c r="M16" i="3"/>
  <c r="N16" i="3" s="1"/>
  <c r="L7" i="3"/>
  <c r="W16" i="3"/>
  <c r="E7" i="4" s="1"/>
  <c r="C7" i="4"/>
  <c r="H7" i="4" l="1"/>
  <c r="D7" i="4"/>
</calcChain>
</file>

<file path=xl/sharedStrings.xml><?xml version="1.0" encoding="utf-8"?>
<sst xmlns="http://schemas.openxmlformats.org/spreadsheetml/2006/main" count="65" uniqueCount="39">
  <si>
    <t>Sl. No</t>
  </si>
  <si>
    <t>Product Name</t>
  </si>
  <si>
    <t>Qty.</t>
  </si>
  <si>
    <t>Amount</t>
  </si>
  <si>
    <t>Sell Rate</t>
  </si>
  <si>
    <t>Sl No</t>
  </si>
  <si>
    <t>Sell Qty.</t>
  </si>
  <si>
    <t>Closing Stock</t>
  </si>
  <si>
    <t>Pur. Rate</t>
  </si>
  <si>
    <t>Date</t>
  </si>
  <si>
    <t>Pur. Qty.</t>
  </si>
  <si>
    <t>LCD Monitor</t>
  </si>
  <si>
    <t>Hard Disk</t>
  </si>
  <si>
    <t>SSD</t>
  </si>
  <si>
    <t>Ram</t>
  </si>
  <si>
    <t>DVD Rom</t>
  </si>
  <si>
    <t>Mouse</t>
  </si>
  <si>
    <t>Keyboard</t>
  </si>
  <si>
    <t>Pen Drive</t>
  </si>
  <si>
    <t>Cashing</t>
  </si>
  <si>
    <t>Speaker</t>
  </si>
  <si>
    <t>PURCHASE DETAILS</t>
  </si>
  <si>
    <t>SELLS DETAILS</t>
  </si>
  <si>
    <t>CLOSING STOCK</t>
  </si>
  <si>
    <t>Rate Per Unit</t>
  </si>
  <si>
    <t>Start Date</t>
  </si>
  <si>
    <t>End Date</t>
  </si>
  <si>
    <t>Purchase Amount</t>
  </si>
  <si>
    <t>Sell Amount</t>
  </si>
  <si>
    <t>Report</t>
  </si>
  <si>
    <t>Total Purchase Amount</t>
  </si>
  <si>
    <t>Total Sell Amount</t>
  </si>
  <si>
    <t>Total Stock Value</t>
  </si>
  <si>
    <t>Datewise Report</t>
  </si>
  <si>
    <t>Search Product</t>
  </si>
  <si>
    <t>MULTIMEDIA COMPUTER STOCK MANAGEMENT SYSTEM</t>
  </si>
  <si>
    <t>Final Report</t>
  </si>
  <si>
    <t>A4 Tech Mouse</t>
  </si>
  <si>
    <t>A4 Tech Keyboard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</si>
</sst>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[$-409]dd\-mmm\-yy;@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2"/>
      <color theme="0"/>
      <name val="Arial Black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Arial Black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Arial Black"/>
      <family val="2"/>
    </font>
    <font>
      <b/>
      <sz val="18"/>
      <color theme="1"/>
      <name val="Copperplate Gothic Bold"/>
      <family val="2"/>
    </font>
    <font>
      <b/>
      <sz val="16"/>
      <color theme="1"/>
      <name val="Arial Black"/>
      <family val="2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NumberFormat="1" applyAlignment="1">
      <alignment horizontal="center"/>
    </xf>
    <xf numFmtId="0" fontId="2" fillId="0" borderId="0" xfId="0" applyFont="1" applyFill="1" applyBorder="1" applyAlignment="1">
      <alignment horizontal="center"/>
    </xf>
    <xf numFmtId="15" fontId="0" fillId="0" borderId="0" xfId="0" applyNumberFormat="1"/>
    <xf numFmtId="43" fontId="0" fillId="0" borderId="0" xfId="1" applyFont="1"/>
    <xf numFmtId="0" fontId="2" fillId="0" borderId="0" xfId="0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0" fontId="4" fillId="4" borderId="0" xfId="0" applyFont="1" applyFill="1" applyBorder="1" applyAlignment="1">
      <alignment vertical="center"/>
    </xf>
    <xf numFmtId="0" fontId="2" fillId="4" borderId="0" xfId="0" applyFont="1" applyFill="1" applyBorder="1" applyAlignment="1">
      <alignment horizontal="center"/>
    </xf>
    <xf numFmtId="0" fontId="0" fillId="4" borderId="0" xfId="0" applyFill="1" applyBorder="1"/>
    <xf numFmtId="0" fontId="0" fillId="4" borderId="0" xfId="0" applyFill="1" applyBorder="1" applyAlignment="1">
      <alignment vertical="center"/>
    </xf>
    <xf numFmtId="43" fontId="7" fillId="4" borderId="0" xfId="1" applyFont="1" applyFill="1" applyBorder="1" applyAlignment="1"/>
    <xf numFmtId="0" fontId="2" fillId="4" borderId="6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4" fillId="4" borderId="6" xfId="0" applyFont="1" applyFill="1" applyBorder="1" applyAlignment="1">
      <alignment vertical="center"/>
    </xf>
    <xf numFmtId="0" fontId="0" fillId="4" borderId="7" xfId="0" applyFill="1" applyBorder="1"/>
    <xf numFmtId="0" fontId="0" fillId="4" borderId="6" xfId="0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43" fontId="7" fillId="4" borderId="9" xfId="1" applyFont="1" applyFill="1" applyBorder="1" applyAlignment="1"/>
    <xf numFmtId="0" fontId="0" fillId="4" borderId="10" xfId="0" applyFill="1" applyBorder="1"/>
    <xf numFmtId="0" fontId="9" fillId="4" borderId="2" xfId="0" applyFont="1" applyFill="1" applyBorder="1" applyAlignment="1">
      <alignment horizontal="right" vertical="center"/>
    </xf>
    <xf numFmtId="0" fontId="9" fillId="4" borderId="0" xfId="0" applyFont="1" applyFill="1" applyBorder="1" applyAlignment="1">
      <alignment horizontal="right" vertical="center"/>
    </xf>
    <xf numFmtId="0" fontId="0" fillId="4" borderId="6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/>
    <xf numFmtId="15" fontId="0" fillId="0" borderId="0" xfId="0" applyNumberFormat="1"/>
    <xf numFmtId="0" fontId="0" fillId="0" borderId="0" xfId="0" applyAlignment="1">
      <alignment vertical="center"/>
    </xf>
    <xf numFmtId="0" fontId="5" fillId="4" borderId="12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4" fillId="2" borderId="18" xfId="0" applyFont="1" applyFill="1" applyBorder="1" applyAlignment="1">
      <alignment horizontal="center" vertical="center" wrapText="1"/>
    </xf>
    <xf numFmtId="43" fontId="0" fillId="0" borderId="1" xfId="1" applyNumberFormat="1" applyFont="1" applyBorder="1" applyAlignment="1">
      <alignment horizontal="center" vertical="center"/>
    </xf>
    <xf numFmtId="43" fontId="4" fillId="0" borderId="1" xfId="1" applyNumberFormat="1" applyFont="1" applyBorder="1" applyAlignment="1">
      <alignment horizontal="center" vertical="center"/>
    </xf>
    <xf numFmtId="0" fontId="0" fillId="4" borderId="0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43" fontId="0" fillId="0" borderId="0" xfId="1" applyNumberFormat="1" applyFont="1"/>
    <xf numFmtId="0" fontId="11" fillId="2" borderId="15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164" fontId="6" fillId="4" borderId="0" xfId="0" applyNumberFormat="1" applyFont="1" applyFill="1" applyBorder="1" applyAlignment="1">
      <alignment horizontal="center" vertical="center"/>
    </xf>
    <xf numFmtId="15" fontId="6" fillId="4" borderId="0" xfId="0" applyNumberFormat="1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2" fontId="14" fillId="2" borderId="4" xfId="0" applyNumberFormat="1" applyFont="1" applyFill="1" applyBorder="1" applyAlignment="1">
      <alignment horizontal="center" vertical="center"/>
    </xf>
    <xf numFmtId="2" fontId="14" fillId="2" borderId="9" xfId="0" applyNumberFormat="1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164" fontId="6" fillId="5" borderId="1" xfId="0" applyNumberFormat="1" applyFont="1" applyFill="1" applyBorder="1" applyAlignment="1">
      <alignment horizontal="center" vertical="center"/>
    </xf>
    <xf numFmtId="15" fontId="6" fillId="5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29">
    <dxf>
      <numFmt numFmtId="35" formatCode="_(* #,##0.00_);_(* \(#,##0.00\);_(* &quot;-&quot;??_);_(@_)"/>
    </dxf>
    <dxf>
      <numFmt numFmtId="35" formatCode="_(* #,##0.00_);_(* \(#,##0.00\);_(* &quot;-&quot;??_);_(@_)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35" formatCode="_(* #,##0.00_);_(* \(#,##0.00\);_(* &quot;-&quot;??_);_(@_)"/>
    </dxf>
    <dxf>
      <numFmt numFmtId="35" formatCode="_(* #,##0.00_);_(* \(#,##0.00\);_(* &quot;-&quot;??_);_(@_)"/>
    </dxf>
    <dxf>
      <alignment horizontal="center" vertical="bottom" textRotation="0" wrapText="0" indent="0" justifyLastLine="0" shrinkToFit="0" readingOrder="0"/>
    </dxf>
    <dxf>
      <numFmt numFmtId="165" formatCode="d\-mmm\-yy"/>
    </dxf>
    <dxf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numFmt numFmtId="35" formatCode="_(* #,##0.00_);_(* \(#,##0.00\);_(* &quot;-&quot;??_);_(@_)"/>
    </dxf>
    <dxf>
      <numFmt numFmtId="35" formatCode="_(* #,##0.00_);_(* \(#,##0.00\);_(* &quot;-&quot;??_);_(@_)"/>
    </dxf>
    <dxf>
      <alignment horizontal="center" textRotation="0" wrapText="0" indent="0" justifyLastLine="0" shrinkToFit="0" readingOrder="0"/>
    </dxf>
    <dxf>
      <numFmt numFmtId="165" formatCode="d\-mmm\-yy"/>
    </dxf>
    <dxf>
      <numFmt numFmtId="0" formatCode="General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justifyLastLine="0" shrinkToFit="0" readingOrder="0"/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</dxfs>
  <tableStyles count="2" defaultTableStyle="TableStyleMedium2" defaultPivotStyle="PivotStyleLight16">
    <tableStyle name="Table Style 1" pivot="0" count="1">
      <tableStyleElement type="wholeTable" dxfId="28"/>
    </tableStyle>
    <tableStyle name="Table Style 2" pivot="0" count="1">
      <tableStyleElement type="wholeTable" dxfId="2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100854</xdr:colOff>
      <xdr:row>5</xdr:row>
      <xdr:rowOff>78441</xdr:rowOff>
    </xdr:from>
    <xdr:to>
      <xdr:col>16</xdr:col>
      <xdr:colOff>1030941</xdr:colOff>
      <xdr:row>7</xdr:row>
      <xdr:rowOff>190500</xdr:rowOff>
    </xdr:to>
    <xdr:sp macro="" textlink="">
      <xdr:nvSpPr>
        <xdr:cNvPr id="2" name="Rectangle 1"/>
        <xdr:cNvSpPr/>
      </xdr:nvSpPr>
      <xdr:spPr>
        <a:xfrm>
          <a:off x="9340104" y="1154766"/>
          <a:ext cx="1444437" cy="607359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16</xdr:col>
      <xdr:colOff>1131795</xdr:colOff>
      <xdr:row>5</xdr:row>
      <xdr:rowOff>78441</xdr:rowOff>
    </xdr:from>
    <xdr:to>
      <xdr:col>18</xdr:col>
      <xdr:colOff>683559</xdr:colOff>
      <xdr:row>7</xdr:row>
      <xdr:rowOff>190500</xdr:rowOff>
    </xdr:to>
    <xdr:sp macro="" textlink="">
      <xdr:nvSpPr>
        <xdr:cNvPr id="3" name="Rectangle 2"/>
        <xdr:cNvSpPr/>
      </xdr:nvSpPr>
      <xdr:spPr>
        <a:xfrm>
          <a:off x="10885395" y="1154766"/>
          <a:ext cx="1447239" cy="607359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100853</xdr:colOff>
      <xdr:row>5</xdr:row>
      <xdr:rowOff>89647</xdr:rowOff>
    </xdr:from>
    <xdr:to>
      <xdr:col>16</xdr:col>
      <xdr:colOff>1030941</xdr:colOff>
      <xdr:row>6</xdr:row>
      <xdr:rowOff>78442</xdr:rowOff>
    </xdr:to>
    <xdr:sp macro="" textlink="">
      <xdr:nvSpPr>
        <xdr:cNvPr id="6" name="Rectangle 5"/>
        <xdr:cNvSpPr/>
      </xdr:nvSpPr>
      <xdr:spPr>
        <a:xfrm>
          <a:off x="9340103" y="1165972"/>
          <a:ext cx="1444438" cy="236445"/>
        </a:xfrm>
        <a:prstGeom prst="rect">
          <a:avLst/>
        </a:prstGeom>
        <a:solidFill>
          <a:schemeClr val="accent6">
            <a:lumMod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300" b="1"/>
            <a:t>Purchase Amount</a:t>
          </a:r>
        </a:p>
      </xdr:txBody>
    </xdr:sp>
    <xdr:clientData/>
  </xdr:twoCellAnchor>
  <xdr:twoCellAnchor>
    <xdr:from>
      <xdr:col>15</xdr:col>
      <xdr:colOff>100853</xdr:colOff>
      <xdr:row>6</xdr:row>
      <xdr:rowOff>123265</xdr:rowOff>
    </xdr:from>
    <xdr:to>
      <xdr:col>16</xdr:col>
      <xdr:colOff>1030941</xdr:colOff>
      <xdr:row>7</xdr:row>
      <xdr:rowOff>190500</xdr:rowOff>
    </xdr:to>
    <xdr:sp macro="" textlink="Helper1!G7">
      <xdr:nvSpPr>
        <xdr:cNvPr id="7" name="Rectangle 6"/>
        <xdr:cNvSpPr/>
      </xdr:nvSpPr>
      <xdr:spPr>
        <a:xfrm>
          <a:off x="9340103" y="1447240"/>
          <a:ext cx="1444438" cy="314885"/>
        </a:xfrm>
        <a:prstGeom prst="rect">
          <a:avLst/>
        </a:prstGeom>
        <a:solidFill>
          <a:srgbClr val="FFFF00"/>
        </a:solidFill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D67FE964-0349-4F77-836A-06EBED36B3C0}" type="TxLink">
            <a:rPr lang="en-US" sz="1600" b="1" i="0" u="none" strike="noStrike">
              <a:solidFill>
                <a:srgbClr val="000000"/>
              </a:solidFill>
              <a:latin typeface="Calibri"/>
              <a:cs typeface="Calibri"/>
            </a:rPr>
            <a:pPr algn="ctr"/>
            <a:t> 857,500.00 </a:t>
          </a:fld>
          <a:endParaRPr lang="en-US" sz="1600" b="1"/>
        </a:p>
      </xdr:txBody>
    </xdr:sp>
    <xdr:clientData/>
  </xdr:twoCellAnchor>
  <xdr:twoCellAnchor>
    <xdr:from>
      <xdr:col>16</xdr:col>
      <xdr:colOff>1143000</xdr:colOff>
      <xdr:row>5</xdr:row>
      <xdr:rowOff>89647</xdr:rowOff>
    </xdr:from>
    <xdr:to>
      <xdr:col>18</xdr:col>
      <xdr:colOff>694765</xdr:colOff>
      <xdr:row>6</xdr:row>
      <xdr:rowOff>78442</xdr:rowOff>
    </xdr:to>
    <xdr:sp macro="" textlink="">
      <xdr:nvSpPr>
        <xdr:cNvPr id="8" name="Rectangle 7"/>
        <xdr:cNvSpPr/>
      </xdr:nvSpPr>
      <xdr:spPr>
        <a:xfrm>
          <a:off x="10896600" y="1165972"/>
          <a:ext cx="1447240" cy="236445"/>
        </a:xfrm>
        <a:prstGeom prst="rect">
          <a:avLst/>
        </a:prstGeom>
        <a:solidFill>
          <a:schemeClr val="accent6">
            <a:lumMod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300" b="1"/>
            <a:t>Sell Amount</a:t>
          </a:r>
        </a:p>
      </xdr:txBody>
    </xdr:sp>
    <xdr:clientData/>
  </xdr:twoCellAnchor>
  <xdr:twoCellAnchor>
    <xdr:from>
      <xdr:col>16</xdr:col>
      <xdr:colOff>1143000</xdr:colOff>
      <xdr:row>6</xdr:row>
      <xdr:rowOff>123265</xdr:rowOff>
    </xdr:from>
    <xdr:to>
      <xdr:col>18</xdr:col>
      <xdr:colOff>694765</xdr:colOff>
      <xdr:row>7</xdr:row>
      <xdr:rowOff>190500</xdr:rowOff>
    </xdr:to>
    <xdr:sp macro="" textlink="Helper1!H7">
      <xdr:nvSpPr>
        <xdr:cNvPr id="9" name="Rectangle 8"/>
        <xdr:cNvSpPr/>
      </xdr:nvSpPr>
      <xdr:spPr>
        <a:xfrm>
          <a:off x="10896600" y="1447240"/>
          <a:ext cx="1447240" cy="314885"/>
        </a:xfrm>
        <a:prstGeom prst="rect">
          <a:avLst/>
        </a:prstGeom>
        <a:solidFill>
          <a:srgbClr val="FFFF00"/>
        </a:solidFill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7C49EFE4-1861-43FF-9341-A891C59269CA}" type="TxLink">
            <a:rPr lang="en-US" sz="1600" b="1" i="0" u="none" strike="noStrike">
              <a:solidFill>
                <a:srgbClr val="000000"/>
              </a:solidFill>
              <a:latin typeface="Calibri"/>
              <a:cs typeface="Calibri"/>
            </a:rPr>
            <a:pPr algn="ctr"/>
            <a:t> 188,100.00 </a:t>
          </a:fld>
          <a:endParaRPr lang="en-US" sz="1600" b="1"/>
        </a:p>
      </xdr:txBody>
    </xdr:sp>
    <xdr:clientData/>
  </xdr:twoCellAnchor>
  <xdr:twoCellAnchor>
    <xdr:from>
      <xdr:col>1</xdr:col>
      <xdr:colOff>35301</xdr:colOff>
      <xdr:row>5</xdr:row>
      <xdr:rowOff>68915</xdr:rowOff>
    </xdr:from>
    <xdr:to>
      <xdr:col>3</xdr:col>
      <xdr:colOff>195263</xdr:colOff>
      <xdr:row>7</xdr:row>
      <xdr:rowOff>183776</xdr:rowOff>
    </xdr:to>
    <xdr:sp macro="" textlink="">
      <xdr:nvSpPr>
        <xdr:cNvPr id="14" name="Rectangle 13"/>
        <xdr:cNvSpPr/>
      </xdr:nvSpPr>
      <xdr:spPr>
        <a:xfrm>
          <a:off x="178176" y="1145240"/>
          <a:ext cx="1398212" cy="610161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35299</xdr:colOff>
      <xdr:row>5</xdr:row>
      <xdr:rowOff>73398</xdr:rowOff>
    </xdr:from>
    <xdr:to>
      <xdr:col>3</xdr:col>
      <xdr:colOff>195158</xdr:colOff>
      <xdr:row>6</xdr:row>
      <xdr:rowOff>61073</xdr:rowOff>
    </xdr:to>
    <xdr:sp macro="" textlink="">
      <xdr:nvSpPr>
        <xdr:cNvPr id="15" name="Rectangle 14"/>
        <xdr:cNvSpPr/>
      </xdr:nvSpPr>
      <xdr:spPr>
        <a:xfrm>
          <a:off x="178174" y="1149723"/>
          <a:ext cx="1398109" cy="235325"/>
        </a:xfrm>
        <a:prstGeom prst="rect">
          <a:avLst/>
        </a:prstGeom>
        <a:solidFill>
          <a:schemeClr val="accent6">
            <a:lumMod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1">
              <a:latin typeface="Arial Narrow" panose="020B0606020202030204" pitchFamily="34" charset="0"/>
            </a:rPr>
            <a:t>Total Purchase Amount</a:t>
          </a:r>
        </a:p>
      </xdr:txBody>
    </xdr:sp>
    <xdr:clientData/>
  </xdr:twoCellAnchor>
  <xdr:twoCellAnchor>
    <xdr:from>
      <xdr:col>1</xdr:col>
      <xdr:colOff>40231</xdr:colOff>
      <xdr:row>6</xdr:row>
      <xdr:rowOff>116541</xdr:rowOff>
    </xdr:from>
    <xdr:to>
      <xdr:col>3</xdr:col>
      <xdr:colOff>188119</xdr:colOff>
      <xdr:row>7</xdr:row>
      <xdr:rowOff>183776</xdr:rowOff>
    </xdr:to>
    <xdr:sp macro="" textlink="Helper1!C7">
      <xdr:nvSpPr>
        <xdr:cNvPr id="16" name="Rectangle 15"/>
        <xdr:cNvSpPr/>
      </xdr:nvSpPr>
      <xdr:spPr>
        <a:xfrm>
          <a:off x="183106" y="1438135"/>
          <a:ext cx="1386138" cy="317266"/>
        </a:xfrm>
        <a:prstGeom prst="rect">
          <a:avLst/>
        </a:prstGeom>
        <a:solidFill>
          <a:srgbClr val="FFFF00"/>
        </a:solidFill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B6286DC6-525B-4A85-97F8-199230F5342B}" type="TxLink">
            <a:rPr lang="en-US" sz="1600" b="1" i="0" u="none" strike="noStrike">
              <a:solidFill>
                <a:srgbClr val="000000"/>
              </a:solidFill>
              <a:latin typeface="Calibri"/>
              <a:cs typeface="Calibri"/>
            </a:rPr>
            <a:pPr algn="ctr"/>
            <a:t> 897,500.00 </a:t>
          </a:fld>
          <a:endParaRPr lang="en-US" sz="1600"/>
        </a:p>
      </xdr:txBody>
    </xdr:sp>
    <xdr:clientData/>
  </xdr:twoCellAnchor>
  <xdr:twoCellAnchor>
    <xdr:from>
      <xdr:col>3</xdr:col>
      <xdr:colOff>311526</xdr:colOff>
      <xdr:row>5</xdr:row>
      <xdr:rowOff>68915</xdr:rowOff>
    </xdr:from>
    <xdr:to>
      <xdr:col>5</xdr:col>
      <xdr:colOff>71438</xdr:colOff>
      <xdr:row>7</xdr:row>
      <xdr:rowOff>183776</xdr:rowOff>
    </xdr:to>
    <xdr:sp macro="" textlink="">
      <xdr:nvSpPr>
        <xdr:cNvPr id="17" name="Rectangle 16"/>
        <xdr:cNvSpPr/>
      </xdr:nvSpPr>
      <xdr:spPr>
        <a:xfrm>
          <a:off x="1692651" y="1145240"/>
          <a:ext cx="1398212" cy="610161"/>
        </a:xfrm>
        <a:prstGeom prst="rect">
          <a:avLst/>
        </a:prstGeom>
        <a:solidFill>
          <a:sysClr val="window" lastClr="FFFFFF"/>
        </a:solidFill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311524</xdr:colOff>
      <xdr:row>5</xdr:row>
      <xdr:rowOff>73398</xdr:rowOff>
    </xdr:from>
    <xdr:to>
      <xdr:col>5</xdr:col>
      <xdr:colOff>71333</xdr:colOff>
      <xdr:row>6</xdr:row>
      <xdr:rowOff>61073</xdr:rowOff>
    </xdr:to>
    <xdr:sp macro="" textlink="">
      <xdr:nvSpPr>
        <xdr:cNvPr id="18" name="Rectangle 17"/>
        <xdr:cNvSpPr/>
      </xdr:nvSpPr>
      <xdr:spPr>
        <a:xfrm>
          <a:off x="1692649" y="1149723"/>
          <a:ext cx="1398109" cy="235325"/>
        </a:xfrm>
        <a:prstGeom prst="rect">
          <a:avLst/>
        </a:prstGeom>
        <a:solidFill>
          <a:schemeClr val="accent6">
            <a:lumMod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1">
              <a:latin typeface="Arial Narrow" panose="020B0606020202030204" pitchFamily="34" charset="0"/>
            </a:rPr>
            <a:t>Total Sell Amount</a:t>
          </a:r>
        </a:p>
      </xdr:txBody>
    </xdr:sp>
    <xdr:clientData/>
  </xdr:twoCellAnchor>
  <xdr:twoCellAnchor>
    <xdr:from>
      <xdr:col>3</xdr:col>
      <xdr:colOff>306360</xdr:colOff>
      <xdr:row>6</xdr:row>
      <xdr:rowOff>116541</xdr:rowOff>
    </xdr:from>
    <xdr:to>
      <xdr:col>5</xdr:col>
      <xdr:colOff>68806</xdr:colOff>
      <xdr:row>7</xdr:row>
      <xdr:rowOff>183776</xdr:rowOff>
    </xdr:to>
    <xdr:sp macro="" textlink="Helper1!D7">
      <xdr:nvSpPr>
        <xdr:cNvPr id="19" name="Rectangle 18"/>
        <xdr:cNvSpPr/>
      </xdr:nvSpPr>
      <xdr:spPr>
        <a:xfrm>
          <a:off x="1687485" y="1438135"/>
          <a:ext cx="1405509" cy="317266"/>
        </a:xfrm>
        <a:prstGeom prst="rect">
          <a:avLst/>
        </a:prstGeom>
        <a:solidFill>
          <a:srgbClr val="FFFF00"/>
        </a:solidFill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1D9C9726-CF6D-4E50-AD5C-38D1DCAE4453}" type="TxLink">
            <a:rPr lang="en-US" sz="1600" b="1" i="0" u="none" strike="noStrike">
              <a:solidFill>
                <a:srgbClr val="000000"/>
              </a:solidFill>
              <a:latin typeface="Calibri"/>
              <a:cs typeface="Calibri"/>
            </a:rPr>
            <a:pPr algn="ctr"/>
            <a:t> 196,900.00 </a:t>
          </a:fld>
          <a:endParaRPr lang="en-US" sz="1600"/>
        </a:p>
      </xdr:txBody>
    </xdr:sp>
    <xdr:clientData/>
  </xdr:twoCellAnchor>
  <xdr:twoCellAnchor>
    <xdr:from>
      <xdr:col>5</xdr:col>
      <xdr:colOff>178176</xdr:colOff>
      <xdr:row>5</xdr:row>
      <xdr:rowOff>68915</xdr:rowOff>
    </xdr:from>
    <xdr:to>
      <xdr:col>6</xdr:col>
      <xdr:colOff>747713</xdr:colOff>
      <xdr:row>7</xdr:row>
      <xdr:rowOff>183776</xdr:rowOff>
    </xdr:to>
    <xdr:sp macro="" textlink="">
      <xdr:nvSpPr>
        <xdr:cNvPr id="20" name="Rectangle 19"/>
        <xdr:cNvSpPr/>
      </xdr:nvSpPr>
      <xdr:spPr>
        <a:xfrm>
          <a:off x="3197601" y="1145240"/>
          <a:ext cx="1398212" cy="610161"/>
        </a:xfrm>
        <a:prstGeom prst="rect">
          <a:avLst/>
        </a:prstGeom>
        <a:solidFill>
          <a:sysClr val="window" lastClr="FFFFFF"/>
        </a:solidFill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178174</xdr:colOff>
      <xdr:row>5</xdr:row>
      <xdr:rowOff>73398</xdr:rowOff>
    </xdr:from>
    <xdr:to>
      <xdr:col>6</xdr:col>
      <xdr:colOff>747608</xdr:colOff>
      <xdr:row>6</xdr:row>
      <xdr:rowOff>61073</xdr:rowOff>
    </xdr:to>
    <xdr:sp macro="" textlink="">
      <xdr:nvSpPr>
        <xdr:cNvPr id="21" name="Rectangle 20"/>
        <xdr:cNvSpPr/>
      </xdr:nvSpPr>
      <xdr:spPr>
        <a:xfrm>
          <a:off x="3197599" y="1149723"/>
          <a:ext cx="1398109" cy="235325"/>
        </a:xfrm>
        <a:prstGeom prst="rect">
          <a:avLst/>
        </a:prstGeom>
        <a:solidFill>
          <a:schemeClr val="accent6">
            <a:lumMod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1">
              <a:latin typeface="Arial Narrow" panose="020B0606020202030204" pitchFamily="34" charset="0"/>
            </a:rPr>
            <a:t>Total Stock Value</a:t>
          </a:r>
        </a:p>
      </xdr:txBody>
    </xdr:sp>
    <xdr:clientData/>
  </xdr:twoCellAnchor>
  <xdr:twoCellAnchor>
    <xdr:from>
      <xdr:col>5</xdr:col>
      <xdr:colOff>183106</xdr:colOff>
      <xdr:row>6</xdr:row>
      <xdr:rowOff>116541</xdr:rowOff>
    </xdr:from>
    <xdr:to>
      <xdr:col>6</xdr:col>
      <xdr:colOff>745081</xdr:colOff>
      <xdr:row>7</xdr:row>
      <xdr:rowOff>183776</xdr:rowOff>
    </xdr:to>
    <xdr:sp macro="" textlink="Helper1!E7">
      <xdr:nvSpPr>
        <xdr:cNvPr id="22" name="Rectangle 21"/>
        <xdr:cNvSpPr/>
      </xdr:nvSpPr>
      <xdr:spPr>
        <a:xfrm>
          <a:off x="3207294" y="1438135"/>
          <a:ext cx="1395412" cy="317266"/>
        </a:xfrm>
        <a:prstGeom prst="rect">
          <a:avLst/>
        </a:prstGeom>
        <a:solidFill>
          <a:srgbClr val="FFFF00"/>
        </a:solidFill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fld id="{84C83B69-2826-4CA1-AC50-B716F2D7D982}" type="TxLink">
            <a:rPr lang="en-US" sz="1600" b="1" i="0" u="none" strike="noStrike">
              <a:solidFill>
                <a:srgbClr val="000000"/>
              </a:solidFill>
              <a:latin typeface="Calibri"/>
              <a:cs typeface="Calibri"/>
            </a:rPr>
            <a:pPr algn="ctr"/>
            <a:t> 718,500.00 </a:t>
          </a:fld>
          <a:endParaRPr lang="en-US" sz="1600"/>
        </a:p>
      </xdr:txBody>
    </xdr:sp>
    <xdr:clientData/>
  </xdr:twoCellAnchor>
  <xdr:twoCellAnchor>
    <xdr:from>
      <xdr:col>19</xdr:col>
      <xdr:colOff>65316</xdr:colOff>
      <xdr:row>5</xdr:row>
      <xdr:rowOff>70761</xdr:rowOff>
    </xdr:from>
    <xdr:to>
      <xdr:col>22</xdr:col>
      <xdr:colOff>740231</xdr:colOff>
      <xdr:row>7</xdr:row>
      <xdr:rowOff>183520</xdr:rowOff>
    </xdr:to>
    <xdr:sp macro="" textlink="">
      <xdr:nvSpPr>
        <xdr:cNvPr id="24" name="Rectangle 23"/>
        <xdr:cNvSpPr/>
      </xdr:nvSpPr>
      <xdr:spPr>
        <a:xfrm>
          <a:off x="12424004" y="1142324"/>
          <a:ext cx="3056165" cy="612821"/>
        </a:xfrm>
        <a:prstGeom prst="rect">
          <a:avLst/>
        </a:prstGeom>
        <a:solidFill>
          <a:schemeClr val="accent6">
            <a:lumMod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en-US" sz="1300" b="1"/>
        </a:p>
      </xdr:txBody>
    </xdr:sp>
    <xdr:clientData/>
  </xdr:twoCellAnchor>
</xdr:wsDr>
</file>

<file path=xl/tables/table1.xml><?xml version="1.0" encoding="utf-8"?>
<table xmlns="http://schemas.openxmlformats.org/spreadsheetml/2006/main" id="4" name="Table15" displayName="Table15" ref="B11:G23" totalsRowShown="0" headerRowDxfId="26">
  <tableColumns count="6">
    <tableColumn id="1" name="Sl. No" dataDxfId="25">
      <calculatedColumnFormula>IF(Table15[[#This Row],[Date]]="","",ROW(1:1))</calculatedColumnFormula>
    </tableColumn>
    <tableColumn id="2" name="Date" dataDxfId="24"/>
    <tableColumn id="3" name="Product Name"/>
    <tableColumn id="4" name="Qty." dataDxfId="23"/>
    <tableColumn id="5" name="Pur. Rate" dataDxfId="22" dataCellStyle="Comma">
      <calculatedColumnFormula>IF(Table15[[#This Row],[Product Name]]="","",VLOOKUP(Table15[[#This Row],[Product Name]],Table37[[Product Name]:[Amount]],2,0))</calculatedColumnFormula>
    </tableColumn>
    <tableColumn id="6" name="Amount" dataDxfId="21" dataCellStyle="Comma">
      <calculatedColumnFormula>IF(Table15[[#This Row],[Qty.]]="","",Table15[[#This Row],[Qty.]]*Table15[[#This Row],[Pur. Rate]])</calculatedColumnFormula>
    </tableColumn>
  </tableColumns>
  <tableStyleInfo name="TableStyleLight13" showFirstColumn="0" showLastColumn="0" showRowStripes="1" showColumnStripes="0"/>
</table>
</file>

<file path=xl/tables/table2.xml><?xml version="1.0" encoding="utf-8"?>
<table xmlns="http://schemas.openxmlformats.org/spreadsheetml/2006/main" id="5" name="Table26" displayName="Table26" ref="I11:N23" totalsRowShown="0" headerRowDxfId="20">
  <tableColumns count="6">
    <tableColumn id="1" name="Sl. No" dataDxfId="19">
      <calculatedColumnFormula>IF(Table26[[#This Row],[Date]]="","",ROW(1:1))</calculatedColumnFormula>
    </tableColumn>
    <tableColumn id="2" name="Date" dataDxfId="18"/>
    <tableColumn id="3" name="Product Name"/>
    <tableColumn id="4" name="Qty." dataDxfId="17"/>
    <tableColumn id="5" name="Sell Rate" dataDxfId="16" dataCellStyle="Comma">
      <calculatedColumnFormula>IF(Table26[[#This Row],[Product Name]]="","",VLOOKUP(Table26[[#This Row],[Product Name]],Table37[[#All],[Product Name]:[Amount]],3,0))</calculatedColumnFormula>
    </tableColumn>
    <tableColumn id="6" name="Amount" dataDxfId="15" dataCellStyle="Comma">
      <calculatedColumnFormula>IF(Table26[[#This Row],[Qty.]]="","",Table26[[#This Row],[Qty.]]*Table26[[#This Row],[Sell Rate]])</calculatedColumnFormula>
    </tableColumn>
  </tableColumns>
  <tableStyleInfo name="TableStyleLight13" showFirstColumn="0" showLastColumn="0" showRowStripes="1" showColumnStripes="0"/>
</table>
</file>

<file path=xl/tables/table3.xml><?xml version="1.0" encoding="utf-8"?>
<table xmlns="http://schemas.openxmlformats.org/spreadsheetml/2006/main" id="6" name="Table37" displayName="Table37" ref="P11:W23" headerRowDxfId="14">
  <tableColumns count="8">
    <tableColumn id="1" name="Sl No" totalsRowLabel="Total" dataDxfId="13" totalsRowDxfId="12">
      <calculatedColumnFormula>IF(Table37[[#This Row],[Product Name]]="","",ROW(1:1))</calculatedColumnFormula>
    </tableColumn>
    <tableColumn id="2" name="Product Name"/>
    <tableColumn id="8" name="Pur. Rate" dataDxfId="11" totalsRowDxfId="10"/>
    <tableColumn id="7" name="Sell Rate" dataDxfId="9" totalsRowDxfId="8">
      <calculatedColumnFormula>Table37[[#This Row],[Pur. Rate]]+Table37[[#This Row],[Pur. Rate]]*10/100</calculatedColumnFormula>
    </tableColumn>
    <tableColumn id="3" name="Pur. Qty." dataDxfId="7" totalsRowDxfId="6">
      <calculatedColumnFormula>SUMIF(Table15[Product Name],Table37[[#This Row],[Product Name]],Table15[Qty.])</calculatedColumnFormula>
    </tableColumn>
    <tableColumn id="4" name="Sell Qty." dataDxfId="5" totalsRowDxfId="4">
      <calculatedColumnFormula>SUMIF(Table26[Product Name],Table37[[#This Row],[Product Name]],Table26[Qty.])</calculatedColumnFormula>
    </tableColumn>
    <tableColumn id="5" name="Closing Stock" dataDxfId="3" totalsRowDxfId="2">
      <calculatedColumnFormula>Table37[[#This Row],[Pur. Qty.]]-Table37[[#This Row],[Sell Qty.]]</calculatedColumnFormula>
    </tableColumn>
    <tableColumn id="6" name="Amount" totalsRowFunction="sum" dataDxfId="1" totalsRowDxfId="0" dataCellStyle="Comma">
      <calculatedColumnFormula>SUM(Table37[[#This Row],[Closing Stock]]*Table37[[#This Row],[Pur. Rate]])</calculatedColumnFormula>
    </tableColumn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23"/>
  <sheetViews>
    <sheetView tabSelected="1" zoomScale="80" zoomScaleNormal="8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L24" sqref="L24"/>
    </sheetView>
  </sheetViews>
  <sheetFormatPr defaultRowHeight="15" x14ac:dyDescent="0.25"/>
  <cols>
    <col min="1" max="1" width="2.140625" customWidth="1"/>
    <col min="2" max="2" width="7.7109375" style="33" customWidth="1"/>
    <col min="3" max="3" width="10.85546875" customWidth="1"/>
    <col min="4" max="4" width="15.7109375" customWidth="1"/>
    <col min="5" max="5" width="8.85546875" style="33" customWidth="1"/>
    <col min="6" max="6" width="12.42578125" customWidth="1"/>
    <col min="7" max="7" width="12" customWidth="1"/>
    <col min="8" max="8" width="2" style="8" customWidth="1"/>
    <col min="9" max="9" width="8.28515625" style="33" customWidth="1"/>
    <col min="10" max="10" width="10.85546875" customWidth="1"/>
    <col min="11" max="11" width="15.7109375" customWidth="1"/>
    <col min="12" max="12" width="7.7109375" customWidth="1"/>
    <col min="13" max="13" width="11.42578125" customWidth="1"/>
    <col min="14" max="14" width="10.85546875" customWidth="1"/>
    <col min="15" max="15" width="2" style="8" customWidth="1"/>
    <col min="16" max="16" width="7.7109375" style="33" customWidth="1"/>
    <col min="17" max="17" width="17.7109375" customWidth="1"/>
    <col min="18" max="19" width="10.7109375" customWidth="1"/>
    <col min="20" max="21" width="10.85546875" style="33" customWidth="1"/>
    <col min="22" max="22" width="14" style="33" customWidth="1"/>
    <col min="23" max="23" width="12.140625" customWidth="1"/>
    <col min="24" max="24" width="1.42578125" customWidth="1"/>
  </cols>
  <sheetData>
    <row r="1" spans="2:23" ht="33.75" x14ac:dyDescent="0.65">
      <c r="B1" s="64" t="s">
        <v>35</v>
      </c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</row>
    <row r="2" spans="2:23" ht="4.5" customHeight="1" thickBot="1" x14ac:dyDescent="0.7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7"/>
      <c r="P2" s="7"/>
      <c r="Q2" s="7"/>
      <c r="R2" s="7"/>
      <c r="S2" s="7"/>
      <c r="T2" s="7"/>
      <c r="U2" s="7"/>
      <c r="V2" s="7"/>
      <c r="W2" s="7"/>
    </row>
    <row r="3" spans="2:23" ht="21.75" customHeight="1" thickBot="1" x14ac:dyDescent="0.7">
      <c r="B3" s="34"/>
      <c r="C3" s="35"/>
      <c r="D3" s="35"/>
      <c r="E3" s="35"/>
      <c r="F3" s="35"/>
      <c r="G3" s="36"/>
      <c r="H3" s="4"/>
      <c r="I3" s="34"/>
      <c r="J3" s="35"/>
      <c r="K3" s="35"/>
      <c r="L3" s="35"/>
      <c r="M3" s="35"/>
      <c r="N3" s="36"/>
      <c r="O3" s="4"/>
      <c r="P3" s="66" t="s">
        <v>33</v>
      </c>
      <c r="Q3" s="67"/>
      <c r="R3" s="67"/>
      <c r="S3" s="67"/>
      <c r="T3" s="67"/>
      <c r="U3" s="67"/>
      <c r="V3" s="67"/>
      <c r="W3" s="68"/>
    </row>
    <row r="4" spans="2:23" ht="6" customHeight="1" thickBot="1" x14ac:dyDescent="0.7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15"/>
      <c r="Q4" s="11"/>
      <c r="R4" s="11"/>
      <c r="S4" s="11"/>
      <c r="T4" s="11"/>
      <c r="U4" s="11"/>
      <c r="V4" s="11"/>
      <c r="W4" s="16"/>
    </row>
    <row r="5" spans="2:23" ht="18.75" customHeight="1" thickBot="1" x14ac:dyDescent="0.3">
      <c r="B5" s="69" t="s">
        <v>29</v>
      </c>
      <c r="C5" s="70"/>
      <c r="D5" s="70"/>
      <c r="E5" s="70"/>
      <c r="F5" s="70"/>
      <c r="G5" s="71"/>
      <c r="I5" s="72" t="s">
        <v>34</v>
      </c>
      <c r="J5" s="73"/>
      <c r="K5" s="73"/>
      <c r="L5" s="73"/>
      <c r="M5" s="73"/>
      <c r="N5" s="74"/>
      <c r="P5" s="17"/>
      <c r="Q5" s="24" t="s">
        <v>25</v>
      </c>
      <c r="R5" s="75">
        <v>45910</v>
      </c>
      <c r="S5" s="75"/>
      <c r="T5" s="75"/>
      <c r="U5" s="25" t="s">
        <v>26</v>
      </c>
      <c r="V5" s="76">
        <v>45914</v>
      </c>
      <c r="W5" s="76"/>
    </row>
    <row r="6" spans="2:23" ht="20.100000000000001" customHeight="1" thickBot="1" x14ac:dyDescent="0.3">
      <c r="B6" s="26"/>
      <c r="C6" s="12"/>
      <c r="D6" s="12"/>
      <c r="E6" s="41"/>
      <c r="F6" s="12"/>
      <c r="G6" s="18"/>
      <c r="I6" s="47" t="s">
        <v>1</v>
      </c>
      <c r="J6" s="48"/>
      <c r="K6" s="31" t="s">
        <v>24</v>
      </c>
      <c r="L6" s="47" t="s">
        <v>7</v>
      </c>
      <c r="M6" s="49"/>
      <c r="N6" s="48"/>
      <c r="P6" s="17"/>
      <c r="Q6" s="10"/>
      <c r="R6" s="50"/>
      <c r="S6" s="50"/>
      <c r="T6" s="50"/>
      <c r="U6" s="51"/>
      <c r="V6" s="51"/>
      <c r="W6" s="18"/>
    </row>
    <row r="7" spans="2:23" ht="20.100000000000001" customHeight="1" x14ac:dyDescent="0.35">
      <c r="B7" s="26"/>
      <c r="C7" s="12"/>
      <c r="D7" s="12"/>
      <c r="E7" s="41"/>
      <c r="F7" s="12"/>
      <c r="G7" s="18"/>
      <c r="I7" s="52" t="s">
        <v>37</v>
      </c>
      <c r="J7" s="53"/>
      <c r="K7" s="56">
        <f>VLOOKUP(I7,Table37[[#All],[Product Name]:[Amount]],2,0)</f>
        <v>400</v>
      </c>
      <c r="L7" s="58">
        <f>VLOOKUP(I7,Table37[[Product Name]:[Amount]],6,0)</f>
        <v>80</v>
      </c>
      <c r="M7" s="59"/>
      <c r="N7" s="60"/>
      <c r="P7" s="19"/>
      <c r="Q7" s="13"/>
      <c r="R7" s="14"/>
      <c r="S7" s="14"/>
      <c r="T7" s="14"/>
      <c r="U7" s="14"/>
      <c r="V7" s="14"/>
      <c r="W7" s="18"/>
    </row>
    <row r="8" spans="2:23" ht="20.100000000000001" customHeight="1" thickBot="1" x14ac:dyDescent="0.4">
      <c r="B8" s="27"/>
      <c r="C8" s="28"/>
      <c r="D8" s="28"/>
      <c r="E8" s="42"/>
      <c r="F8" s="28"/>
      <c r="G8" s="23"/>
      <c r="I8" s="54"/>
      <c r="J8" s="55"/>
      <c r="K8" s="57"/>
      <c r="L8" s="61"/>
      <c r="M8" s="62"/>
      <c r="N8" s="63"/>
      <c r="P8" s="20"/>
      <c r="Q8" s="21"/>
      <c r="R8" s="22"/>
      <c r="S8" s="22"/>
      <c r="T8" s="22"/>
      <c r="U8" s="22"/>
      <c r="V8" s="22"/>
      <c r="W8" s="23"/>
    </row>
    <row r="9" spans="2:23" ht="5.25" customHeight="1" thickBot="1" x14ac:dyDescent="0.3"/>
    <row r="10" spans="2:23" ht="23.25" thickBot="1" x14ac:dyDescent="0.3">
      <c r="B10" s="44" t="s">
        <v>21</v>
      </c>
      <c r="C10" s="45"/>
      <c r="D10" s="45"/>
      <c r="E10" s="45"/>
      <c r="F10" s="45"/>
      <c r="G10" s="46"/>
      <c r="H10" s="32"/>
      <c r="I10" s="44" t="s">
        <v>22</v>
      </c>
      <c r="J10" s="45"/>
      <c r="K10" s="45"/>
      <c r="L10" s="45"/>
      <c r="M10" s="45"/>
      <c r="N10" s="46"/>
      <c r="O10" s="32"/>
      <c r="P10" s="44" t="s">
        <v>23</v>
      </c>
      <c r="Q10" s="45"/>
      <c r="R10" s="45"/>
      <c r="S10" s="45"/>
      <c r="T10" s="45"/>
      <c r="U10" s="45"/>
      <c r="V10" s="45"/>
      <c r="W10" s="46"/>
    </row>
    <row r="11" spans="2:23" ht="15.75" x14ac:dyDescent="0.25">
      <c r="B11" s="1" t="s">
        <v>0</v>
      </c>
      <c r="C11" s="1" t="s">
        <v>9</v>
      </c>
      <c r="D11" s="1" t="s">
        <v>1</v>
      </c>
      <c r="E11" s="1" t="s">
        <v>2</v>
      </c>
      <c r="F11" s="1" t="s">
        <v>8</v>
      </c>
      <c r="G11" s="1" t="s">
        <v>3</v>
      </c>
      <c r="H11" s="9"/>
      <c r="I11" s="1" t="s">
        <v>0</v>
      </c>
      <c r="J11" s="1" t="s">
        <v>9</v>
      </c>
      <c r="K11" s="1" t="s">
        <v>1</v>
      </c>
      <c r="L11" s="1" t="s">
        <v>2</v>
      </c>
      <c r="M11" s="1" t="s">
        <v>4</v>
      </c>
      <c r="N11" s="1" t="s">
        <v>3</v>
      </c>
      <c r="O11" s="9"/>
      <c r="P11" s="1" t="s">
        <v>5</v>
      </c>
      <c r="Q11" s="1" t="s">
        <v>1</v>
      </c>
      <c r="R11" s="1" t="s">
        <v>8</v>
      </c>
      <c r="S11" s="1" t="s">
        <v>4</v>
      </c>
      <c r="T11" s="1" t="s">
        <v>10</v>
      </c>
      <c r="U11" s="1" t="s">
        <v>6</v>
      </c>
      <c r="V11" s="2" t="s">
        <v>7</v>
      </c>
      <c r="W11" s="1" t="s">
        <v>3</v>
      </c>
    </row>
    <row r="12" spans="2:23" x14ac:dyDescent="0.25">
      <c r="B12" s="33">
        <f>IF(Table15[[#This Row],[Date]]="","",ROW(1:1))</f>
        <v>1</v>
      </c>
      <c r="C12" s="5">
        <v>45910</v>
      </c>
      <c r="D12" t="s">
        <v>12</v>
      </c>
      <c r="E12" s="33">
        <v>50</v>
      </c>
      <c r="F12" s="6">
        <f>IF(Table15[[#This Row],[Product Name]]="","",VLOOKUP(Table15[[#This Row],[Product Name]],Table37[[Product Name]:[Amount]],2,0))</f>
        <v>3500</v>
      </c>
      <c r="G12" s="6">
        <f>IF(Table15[[#This Row],[Qty.]]="","",Table15[[#This Row],[Qty.]]*Table15[[#This Row],[Pur. Rate]])</f>
        <v>175000</v>
      </c>
      <c r="I12" s="33">
        <f>IF(Table26[[#This Row],[Date]]="","",ROW(1:1))</f>
        <v>1</v>
      </c>
      <c r="J12" s="5">
        <v>45910</v>
      </c>
      <c r="K12" t="s">
        <v>12</v>
      </c>
      <c r="L12" s="33">
        <v>10</v>
      </c>
      <c r="M12" s="6">
        <f>IF(Table26[[#This Row],[Product Name]]="","",VLOOKUP(Table26[[#This Row],[Product Name]],Table37[[#All],[Product Name]:[Amount]],3,0))</f>
        <v>3850</v>
      </c>
      <c r="N12" s="6">
        <f>IF(Table26[[#This Row],[Qty.]]="","",Table26[[#This Row],[Qty.]]*Table26[[#This Row],[Sell Rate]])</f>
        <v>38500</v>
      </c>
      <c r="P12" s="33">
        <f>IF(Table37[[#This Row],[Product Name]]="","",ROW(1:1))</f>
        <v>1</v>
      </c>
      <c r="Q12" t="s">
        <v>11</v>
      </c>
      <c r="R12" s="33">
        <v>5000</v>
      </c>
      <c r="S12" s="33">
        <f>Table37[[#This Row],[Pur. Rate]]+Table37[[#This Row],[Pur. Rate]]*10/100</f>
        <v>5500</v>
      </c>
      <c r="T12" s="33">
        <f>SUMIF(Table15[Product Name],Table37[[#This Row],[Product Name]],Table15[Qty.])</f>
        <v>0</v>
      </c>
      <c r="U12" s="33">
        <f>SUMIF(Table26[Product Name],Table37[[#This Row],[Product Name]],Table26[Qty.])</f>
        <v>0</v>
      </c>
      <c r="V12" s="33">
        <f>Table37[[#This Row],[Pur. Qty.]]-Table37[[#This Row],[Sell Qty.]]</f>
        <v>0</v>
      </c>
      <c r="W12" s="6">
        <f>SUM(Table37[[#This Row],[Closing Stock]]*Table37[[#This Row],[Pur. Rate]])</f>
        <v>0</v>
      </c>
    </row>
    <row r="13" spans="2:23" x14ac:dyDescent="0.25">
      <c r="B13" s="33">
        <f>IF(Table15[[#This Row],[Date]]="","",ROW(2:2))</f>
        <v>2</v>
      </c>
      <c r="C13" s="5">
        <v>45911</v>
      </c>
      <c r="D13" t="s">
        <v>13</v>
      </c>
      <c r="E13" s="33">
        <v>100</v>
      </c>
      <c r="F13" s="6">
        <f>IF(Table15[[#This Row],[Product Name]]="","",VLOOKUP(Table15[[#This Row],[Product Name]],Table37[[Product Name]:[Amount]],2,0))</f>
        <v>4000</v>
      </c>
      <c r="G13" s="6">
        <f>IF(Table15[[#This Row],[Qty.]]="","",Table15[[#This Row],[Qty.]]*Table15[[#This Row],[Pur. Rate]])</f>
        <v>400000</v>
      </c>
      <c r="I13" s="33">
        <f>IF(Table26[[#This Row],[Date]]="","",ROW(2:2))</f>
        <v>2</v>
      </c>
      <c r="J13" s="5">
        <v>45910</v>
      </c>
      <c r="K13" t="s">
        <v>13</v>
      </c>
      <c r="L13" s="33">
        <v>20</v>
      </c>
      <c r="M13" s="6">
        <f>IF(Table26[[#This Row],[Product Name]]="","",VLOOKUP(Table26[[#This Row],[Product Name]],Table37[[#All],[Product Name]:[Amount]],3,0))</f>
        <v>4400</v>
      </c>
      <c r="N13" s="6">
        <f>IF(Table26[[#This Row],[Qty.]]="","",Table26[[#This Row],[Qty.]]*Table26[[#This Row],[Sell Rate]])</f>
        <v>88000</v>
      </c>
      <c r="P13" s="33">
        <f>IF(Table37[[#This Row],[Product Name]]="","",ROW(2:2))</f>
        <v>2</v>
      </c>
      <c r="Q13" t="s">
        <v>12</v>
      </c>
      <c r="R13" s="33">
        <v>3500</v>
      </c>
      <c r="S13" s="33">
        <f>Table37[[#This Row],[Pur. Rate]]+Table37[[#This Row],[Pur. Rate]]*10/100</f>
        <v>3850</v>
      </c>
      <c r="T13" s="33">
        <f>SUMIF(Table15[Product Name],Table37[[#This Row],[Product Name]],Table15[Qty.])</f>
        <v>75</v>
      </c>
      <c r="U13" s="33">
        <f>SUMIF(Table26[Product Name],Table37[[#This Row],[Product Name]],Table26[Qty.])</f>
        <v>20</v>
      </c>
      <c r="V13" s="33">
        <f>Table37[[#This Row],[Pur. Qty.]]-Table37[[#This Row],[Sell Qty.]]</f>
        <v>55</v>
      </c>
      <c r="W13" s="6">
        <f>SUM(Table37[[#This Row],[Closing Stock]]*Table37[[#This Row],[Pur. Rate]])</f>
        <v>192500</v>
      </c>
    </row>
    <row r="14" spans="2:23" x14ac:dyDescent="0.25">
      <c r="B14" s="33">
        <f>IF(Table15[[#This Row],[Date]]="","",ROW(3:3))</f>
        <v>3</v>
      </c>
      <c r="C14" s="5">
        <v>45911</v>
      </c>
      <c r="D14" t="s">
        <v>14</v>
      </c>
      <c r="E14" s="33">
        <v>25</v>
      </c>
      <c r="F14" s="6">
        <f>IF(Table15[[#This Row],[Product Name]]="","",VLOOKUP(Table15[[#This Row],[Product Name]],Table37[[Product Name]:[Amount]],2,0))</f>
        <v>1800</v>
      </c>
      <c r="G14" s="6">
        <f>IF(Table15[[#This Row],[Qty.]]="","",Table15[[#This Row],[Qty.]]*Table15[[#This Row],[Pur. Rate]])</f>
        <v>45000</v>
      </c>
      <c r="I14" s="33">
        <f>IF(Table26[[#This Row],[Date]]="","",ROW(3:3))</f>
        <v>3</v>
      </c>
      <c r="J14" s="29">
        <v>45911</v>
      </c>
      <c r="K14" t="s">
        <v>14</v>
      </c>
      <c r="L14" s="33">
        <v>5</v>
      </c>
      <c r="M14" s="6">
        <f>IF(Table26[[#This Row],[Product Name]]="","",VLOOKUP(Table26[[#This Row],[Product Name]],Table37[[#All],[Product Name]:[Amount]],3,0))</f>
        <v>1980</v>
      </c>
      <c r="N14" s="6">
        <f>IF(Table26[[#This Row],[Qty.]]="","",Table26[[#This Row],[Qty.]]*Table26[[#This Row],[Sell Rate]])</f>
        <v>9900</v>
      </c>
      <c r="P14" s="33">
        <f>IF(Table37[[#This Row],[Product Name]]="","",ROW(3:3))</f>
        <v>3</v>
      </c>
      <c r="Q14" t="s">
        <v>13</v>
      </c>
      <c r="R14" s="33">
        <v>4000</v>
      </c>
      <c r="S14" s="33">
        <f>Table37[[#This Row],[Pur. Rate]]+Table37[[#This Row],[Pur. Rate]]*10/100</f>
        <v>4400</v>
      </c>
      <c r="T14" s="33">
        <f>SUMIF(Table15[Product Name],Table37[[#This Row],[Product Name]],Table15[Qty.])</f>
        <v>100</v>
      </c>
      <c r="U14" s="33">
        <f>SUMIF(Table26[Product Name],Table37[[#This Row],[Product Name]],Table26[Qty.])</f>
        <v>20</v>
      </c>
      <c r="V14" s="33">
        <f>Table37[[#This Row],[Pur. Qty.]]-Table37[[#This Row],[Sell Qty.]]</f>
        <v>80</v>
      </c>
      <c r="W14" s="6">
        <f>SUM(Table37[[#This Row],[Closing Stock]]*Table37[[#This Row],[Pur. Rate]])</f>
        <v>320000</v>
      </c>
    </row>
    <row r="15" spans="2:23" x14ac:dyDescent="0.25">
      <c r="B15" s="33">
        <f>IF(Table15[[#This Row],[Date]]="","",ROW(4:4))</f>
        <v>4</v>
      </c>
      <c r="C15" s="5">
        <v>45912</v>
      </c>
      <c r="D15" t="s">
        <v>15</v>
      </c>
      <c r="E15" s="33">
        <v>50</v>
      </c>
      <c r="F15" s="6">
        <f>IF(Table15[[#This Row],[Product Name]]="","",VLOOKUP(Table15[[#This Row],[Product Name]],Table37[[Product Name]:[Amount]],2,0))</f>
        <v>1200</v>
      </c>
      <c r="G15" s="6">
        <f>IF(Table15[[#This Row],[Qty.]]="","",Table15[[#This Row],[Qty.]]*Table15[[#This Row],[Pur. Rate]])</f>
        <v>60000</v>
      </c>
      <c r="I15" s="33">
        <f>IF(Table26[[#This Row],[Date]]="","",ROW(4:4))</f>
        <v>4</v>
      </c>
      <c r="J15" s="29">
        <v>45912</v>
      </c>
      <c r="K15" t="s">
        <v>15</v>
      </c>
      <c r="L15" s="33">
        <v>10</v>
      </c>
      <c r="M15" s="6">
        <f>IF(Table26[[#This Row],[Product Name]]="","",VLOOKUP(Table26[[#This Row],[Product Name]],Table37[[#All],[Product Name]:[Amount]],3,0))</f>
        <v>1320</v>
      </c>
      <c r="N15" s="6">
        <f>IF(Table26[[#This Row],[Qty.]]="","",Table26[[#This Row],[Qty.]]*Table26[[#This Row],[Sell Rate]])</f>
        <v>13200</v>
      </c>
      <c r="P15" s="33">
        <f>IF(Table37[[#This Row],[Product Name]]="","",ROW(4:4))</f>
        <v>4</v>
      </c>
      <c r="Q15" t="s">
        <v>14</v>
      </c>
      <c r="R15" s="33">
        <v>1800</v>
      </c>
      <c r="S15" s="33">
        <f>Table37[[#This Row],[Pur. Rate]]+Table37[[#This Row],[Pur. Rate]]*10/100</f>
        <v>1980</v>
      </c>
      <c r="T15" s="33">
        <f>SUMIF(Table15[Product Name],Table37[[#This Row],[Product Name]],Table15[Qty.])</f>
        <v>75</v>
      </c>
      <c r="U15" s="33">
        <f>SUMIF(Table26[Product Name],Table37[[#This Row],[Product Name]],Table26[Qty.])</f>
        <v>5</v>
      </c>
      <c r="V15" s="33">
        <f>Table37[[#This Row],[Pur. Qty.]]-Table37[[#This Row],[Sell Qty.]]</f>
        <v>70</v>
      </c>
      <c r="W15" s="6">
        <f>SUM(Table37[[#This Row],[Closing Stock]]*Table37[[#This Row],[Pur. Rate]])</f>
        <v>126000</v>
      </c>
    </row>
    <row r="16" spans="2:23" x14ac:dyDescent="0.25">
      <c r="B16" s="33">
        <f>IF(Table15[[#This Row],[Date]]="","",ROW(5:5))</f>
        <v>5</v>
      </c>
      <c r="C16" s="5">
        <v>45913</v>
      </c>
      <c r="D16" t="s">
        <v>12</v>
      </c>
      <c r="E16" s="33">
        <v>25</v>
      </c>
      <c r="F16" s="6">
        <f>IF(Table15[[#This Row],[Product Name]]="","",VLOOKUP(Table15[[#This Row],[Product Name]],Table37[[Product Name]:[Amount]],2,0))</f>
        <v>3500</v>
      </c>
      <c r="G16" s="6">
        <f>IF(Table15[[#This Row],[Qty.]]="","",Table15[[#This Row],[Qty.]]*Table15[[#This Row],[Pur. Rate]])</f>
        <v>87500</v>
      </c>
      <c r="I16" s="33">
        <f>IF(Table26[[#This Row],[Date]]="","",ROW(5:5))</f>
        <v>5</v>
      </c>
      <c r="J16" s="29">
        <v>45914</v>
      </c>
      <c r="K16" t="s">
        <v>12</v>
      </c>
      <c r="L16" s="33">
        <v>10</v>
      </c>
      <c r="M16" s="6">
        <f>IF(Table26[[#This Row],[Product Name]]="","",VLOOKUP(Table26[[#This Row],[Product Name]],Table37[[#All],[Product Name]:[Amount]],3,0))</f>
        <v>3850</v>
      </c>
      <c r="N16" s="6">
        <f>IF(Table26[[#This Row],[Qty.]]="","",Table26[[#This Row],[Qty.]]*Table26[[#This Row],[Sell Rate]])</f>
        <v>38500</v>
      </c>
      <c r="P16" s="33">
        <f>IF(Table37[[#This Row],[Product Name]]="","",ROW(5:5))</f>
        <v>5</v>
      </c>
      <c r="Q16" t="s">
        <v>15</v>
      </c>
      <c r="R16" s="33">
        <v>1200</v>
      </c>
      <c r="S16" s="33">
        <f>Table37[[#This Row],[Pur. Rate]]+Table37[[#This Row],[Pur. Rate]]*10/100</f>
        <v>1320</v>
      </c>
      <c r="T16" s="33">
        <f>SUMIF(Table15[Product Name],Table37[[#This Row],[Product Name]],Table15[Qty.])</f>
        <v>50</v>
      </c>
      <c r="U16" s="33">
        <f>SUMIF(Table26[Product Name],Table37[[#This Row],[Product Name]],Table26[Qty.])</f>
        <v>10</v>
      </c>
      <c r="V16" s="33">
        <f>Table37[[#This Row],[Pur. Qty.]]-Table37[[#This Row],[Sell Qty.]]</f>
        <v>40</v>
      </c>
      <c r="W16" s="6">
        <f>SUM(Table37[[#This Row],[Closing Stock]]*Table37[[#This Row],[Pur. Rate]])</f>
        <v>48000</v>
      </c>
    </row>
    <row r="17" spans="2:23" x14ac:dyDescent="0.25">
      <c r="B17" s="33">
        <f>IF(Table15[[#This Row],[Date]]="","",ROW(6:6))</f>
        <v>6</v>
      </c>
      <c r="C17" s="29">
        <v>45914</v>
      </c>
      <c r="D17" t="s">
        <v>14</v>
      </c>
      <c r="E17" s="33">
        <v>50</v>
      </c>
      <c r="F17" s="6">
        <f>IF(Table15[[#This Row],[Product Name]]="","",VLOOKUP(Table15[[#This Row],[Product Name]],Table37[[Product Name]:[Amount]],2,0))</f>
        <v>1800</v>
      </c>
      <c r="G17" s="6">
        <f>IF(Table15[[#This Row],[Qty.]]="","",Table15[[#This Row],[Qty.]]*Table15[[#This Row],[Pur. Rate]])</f>
        <v>90000</v>
      </c>
      <c r="I17" s="33">
        <f>IF(Table26[[#This Row],[Date]]="","",ROW(6:6))</f>
        <v>6</v>
      </c>
      <c r="J17" s="29">
        <v>45915</v>
      </c>
      <c r="K17" t="s">
        <v>37</v>
      </c>
      <c r="L17" s="33">
        <v>20</v>
      </c>
      <c r="M17" s="6">
        <f>IF(Table26[[#This Row],[Product Name]]="","",VLOOKUP(Table26[[#This Row],[Product Name]],Table37[[#All],[Product Name]:[Amount]],3,0))</f>
        <v>440</v>
      </c>
      <c r="N17" s="6">
        <f>IF(Table26[[#This Row],[Qty.]]="","",Table26[[#This Row],[Qty.]]*Table26[[#This Row],[Sell Rate]])</f>
        <v>8800</v>
      </c>
      <c r="P17" s="33">
        <f>IF(Table37[[#This Row],[Product Name]]="","",ROW(6:6))</f>
        <v>6</v>
      </c>
      <c r="Q17" t="s">
        <v>16</v>
      </c>
      <c r="R17" s="33">
        <v>300</v>
      </c>
      <c r="S17" s="33">
        <f>Table37[[#This Row],[Pur. Rate]]+Table37[[#This Row],[Pur. Rate]]*10/100</f>
        <v>330</v>
      </c>
      <c r="T17" s="33">
        <f>SUMIF(Table15[Product Name],Table37[[#This Row],[Product Name]],Table15[Qty.])</f>
        <v>0</v>
      </c>
      <c r="U17" s="33">
        <f>SUMIF(Table26[Product Name],Table37[[#This Row],[Product Name]],Table26[Qty.])</f>
        <v>0</v>
      </c>
      <c r="V17" s="33">
        <f>Table37[[#This Row],[Pur. Qty.]]-Table37[[#This Row],[Sell Qty.]]</f>
        <v>0</v>
      </c>
      <c r="W17" s="6">
        <f>SUM(Table37[[#This Row],[Closing Stock]]*Table37[[#This Row],[Pur. Rate]])</f>
        <v>0</v>
      </c>
    </row>
    <row r="18" spans="2:23" x14ac:dyDescent="0.25">
      <c r="B18" s="33">
        <f>IF(Table15[[#This Row],[Date]]="","",ROW(7:7))</f>
        <v>7</v>
      </c>
      <c r="C18" s="29">
        <v>45915</v>
      </c>
      <c r="D18" t="s">
        <v>37</v>
      </c>
      <c r="E18" s="33">
        <v>100</v>
      </c>
      <c r="F18" s="6">
        <f>IF(Table15[[#This Row],[Product Name]]="","",VLOOKUP(Table15[[#This Row],[Product Name]],Table37[[Product Name]:[Amount]],2,0))</f>
        <v>400</v>
      </c>
      <c r="G18" s="6">
        <f>IF(Table15[[#This Row],[Qty.]]="","",Table15[[#This Row],[Qty.]]*Table15[[#This Row],[Pur. Rate]])</f>
        <v>40000</v>
      </c>
      <c r="I18" s="33" t="str">
        <f>IF(Table26[[#This Row],[Date]]="","",ROW(7:7))</f>
        <v/>
      </c>
      <c r="J18" s="29"/>
      <c r="L18" s="33"/>
      <c r="M18" s="6" t="str">
        <f>IF(Table26[[#This Row],[Product Name]]="","",VLOOKUP(Table26[[#This Row],[Product Name]],Table37[[#All],[Product Name]:[Amount]],3,0))</f>
        <v/>
      </c>
      <c r="N18" s="6" t="str">
        <f>IF(Table26[[#This Row],[Qty.]]="","",Table26[[#This Row],[Qty.]]*Table26[[#This Row],[Sell Rate]])</f>
        <v/>
      </c>
      <c r="P18" s="33">
        <f>IF(Table37[[#This Row],[Product Name]]="","",ROW(7:7))</f>
        <v>7</v>
      </c>
      <c r="Q18" t="s">
        <v>17</v>
      </c>
      <c r="R18" s="33">
        <v>500</v>
      </c>
      <c r="S18" s="33">
        <f>Table37[[#This Row],[Pur. Rate]]+Table37[[#This Row],[Pur. Rate]]*10/100</f>
        <v>550</v>
      </c>
      <c r="T18" s="33">
        <f>SUMIF(Table15[Product Name],Table37[[#This Row],[Product Name]],Table15[Qty.])</f>
        <v>0</v>
      </c>
      <c r="U18" s="33">
        <f>SUMIF(Table26[Product Name],Table37[[#This Row],[Product Name]],Table26[Qty.])</f>
        <v>0</v>
      </c>
      <c r="V18" s="33">
        <f>Table37[[#This Row],[Pur. Qty.]]-Table37[[#This Row],[Sell Qty.]]</f>
        <v>0</v>
      </c>
      <c r="W18" s="6">
        <f>SUM(Table37[[#This Row],[Closing Stock]]*Table37[[#This Row],[Pur. Rate]])</f>
        <v>0</v>
      </c>
    </row>
    <row r="19" spans="2:23" x14ac:dyDescent="0.25">
      <c r="B19" s="33" t="str">
        <f>IF(Table15[[#This Row],[Date]]="","",ROW(8:8))</f>
        <v/>
      </c>
      <c r="C19" s="29"/>
      <c r="F19" s="6" t="str">
        <f>IF(Table15[[#This Row],[Product Name]]="","",VLOOKUP(Table15[[#This Row],[Product Name]],Table37[[Product Name]:[Amount]],2,0))</f>
        <v/>
      </c>
      <c r="G19" s="6" t="str">
        <f>IF(Table15[[#This Row],[Qty.]]="","",Table15[[#This Row],[Qty.]]*Table15[[#This Row],[Pur. Rate]])</f>
        <v/>
      </c>
      <c r="I19" s="33" t="str">
        <f>IF(Table26[[#This Row],[Date]]="","",ROW(8:8))</f>
        <v/>
      </c>
      <c r="J19" s="29"/>
      <c r="L19" s="33"/>
      <c r="M19" s="6" t="str">
        <f>IF(Table26[[#This Row],[Product Name]]="","",VLOOKUP(Table26[[#This Row],[Product Name]],Table37[[#All],[Product Name]:[Amount]],3,0))</f>
        <v/>
      </c>
      <c r="N19" s="6" t="str">
        <f>IF(Table26[[#This Row],[Qty.]]="","",Table26[[#This Row],[Qty.]]*Table26[[#This Row],[Sell Rate]])</f>
        <v/>
      </c>
      <c r="P19" s="33">
        <f>IF(Table37[[#This Row],[Product Name]]="","",ROW(8:8))</f>
        <v>8</v>
      </c>
      <c r="Q19" t="s">
        <v>18</v>
      </c>
      <c r="R19" s="33">
        <v>400</v>
      </c>
      <c r="S19" s="33">
        <f>Table37[[#This Row],[Pur. Rate]]+Table37[[#This Row],[Pur. Rate]]*10/100</f>
        <v>440</v>
      </c>
      <c r="T19" s="33">
        <f>SUMIF(Table15[Product Name],Table37[[#This Row],[Product Name]],Table15[Qty.])</f>
        <v>0</v>
      </c>
      <c r="U19" s="33">
        <f>SUMIF(Table26[Product Name],Table37[[#This Row],[Product Name]],Table26[Qty.])</f>
        <v>0</v>
      </c>
      <c r="V19" s="33">
        <f>Table37[[#This Row],[Pur. Qty.]]-Table37[[#This Row],[Sell Qty.]]</f>
        <v>0</v>
      </c>
      <c r="W19" s="6">
        <f>SUM(Table37[[#This Row],[Closing Stock]]*Table37[[#This Row],[Pur. Rate]])</f>
        <v>0</v>
      </c>
    </row>
    <row r="20" spans="2:23" x14ac:dyDescent="0.25">
      <c r="B20" s="33" t="str">
        <f>IF(Table15[[#This Row],[Date]]="","",ROW(9:9))</f>
        <v/>
      </c>
      <c r="C20" s="29"/>
      <c r="F20" s="6" t="str">
        <f>IF(Table15[[#This Row],[Product Name]]="","",VLOOKUP(Table15[[#This Row],[Product Name]],Table37[[Product Name]:[Amount]],2,0))</f>
        <v/>
      </c>
      <c r="G20" s="6" t="str">
        <f>IF(Table15[[#This Row],[Qty.]]="","",Table15[[#This Row],[Qty.]]*Table15[[#This Row],[Pur. Rate]])</f>
        <v/>
      </c>
      <c r="I20" s="33" t="str">
        <f>IF(Table26[[#This Row],[Date]]="","",ROW(9:9))</f>
        <v/>
      </c>
      <c r="J20" s="29"/>
      <c r="L20" s="33"/>
      <c r="M20" s="6" t="str">
        <f>IF(Table26[[#This Row],[Product Name]]="","",VLOOKUP(Table26[[#This Row],[Product Name]],Table37[[#All],[Product Name]:[Amount]],3,0))</f>
        <v/>
      </c>
      <c r="N20" s="6" t="str">
        <f>IF(Table26[[#This Row],[Qty.]]="","",Table26[[#This Row],[Qty.]]*Table26[[#This Row],[Sell Rate]])</f>
        <v/>
      </c>
      <c r="P20" s="33">
        <f>IF(Table37[[#This Row],[Product Name]]="","",ROW(9:9))</f>
        <v>9</v>
      </c>
      <c r="Q20" t="s">
        <v>19</v>
      </c>
      <c r="R20" s="33">
        <v>2000</v>
      </c>
      <c r="S20" s="33">
        <f>Table37[[#This Row],[Pur. Rate]]+Table37[[#This Row],[Pur. Rate]]*10/100</f>
        <v>2200</v>
      </c>
      <c r="T20" s="33">
        <f>SUMIF(Table15[Product Name],Table37[[#This Row],[Product Name]],Table15[Qty.])</f>
        <v>0</v>
      </c>
      <c r="U20" s="33">
        <f>SUMIF(Table26[Product Name],Table37[[#This Row],[Product Name]],Table26[Qty.])</f>
        <v>0</v>
      </c>
      <c r="V20" s="33">
        <f>Table37[[#This Row],[Pur. Qty.]]-Table37[[#This Row],[Sell Qty.]]</f>
        <v>0</v>
      </c>
      <c r="W20" s="6">
        <f>SUM(Table37[[#This Row],[Closing Stock]]*Table37[[#This Row],[Pur. Rate]])</f>
        <v>0</v>
      </c>
    </row>
    <row r="21" spans="2:23" x14ac:dyDescent="0.25">
      <c r="B21" s="33" t="str">
        <f>IF(Table15[[#This Row],[Date]]="","",ROW(10:10))</f>
        <v/>
      </c>
      <c r="C21" s="29"/>
      <c r="F21" s="6" t="str">
        <f>IF(Table15[[#This Row],[Product Name]]="","",VLOOKUP(Table15[[#This Row],[Product Name]],Table37[[Product Name]:[Amount]],2,0))</f>
        <v/>
      </c>
      <c r="G21" s="6" t="str">
        <f>IF(Table15[[#This Row],[Qty.]]="","",Table15[[#This Row],[Qty.]]*Table15[[#This Row],[Pur. Rate]])</f>
        <v/>
      </c>
      <c r="I21" s="33" t="str">
        <f>IF(Table26[[#This Row],[Date]]="","",ROW(10:10))</f>
        <v/>
      </c>
      <c r="J21" s="29"/>
      <c r="L21" s="33"/>
      <c r="M21" s="6" t="str">
        <f>IF(Table26[[#This Row],[Product Name]]="","",VLOOKUP(Table26[[#This Row],[Product Name]],Table37[[#All],[Product Name]:[Amount]],3,0))</f>
        <v/>
      </c>
      <c r="N21" s="6" t="str">
        <f>IF(Table26[[#This Row],[Qty.]]="","",Table26[[#This Row],[Qty.]]*Table26[[#This Row],[Sell Rate]])</f>
        <v/>
      </c>
      <c r="P21" s="33">
        <f>IF(Table37[[#This Row],[Product Name]]="","",ROW(10:10))</f>
        <v>10</v>
      </c>
      <c r="Q21" t="s">
        <v>20</v>
      </c>
      <c r="R21" s="33">
        <v>1500</v>
      </c>
      <c r="S21" s="33">
        <f>Table37[[#This Row],[Pur. Rate]]+Table37[[#This Row],[Pur. Rate]]*10/100</f>
        <v>1650</v>
      </c>
      <c r="T21" s="33">
        <f>SUMIF(Table15[Product Name],Table37[[#This Row],[Product Name]],Table15[Qty.])</f>
        <v>0</v>
      </c>
      <c r="U21" s="33">
        <f>SUMIF(Table26[Product Name],Table37[[#This Row],[Product Name]],Table26[Qty.])</f>
        <v>0</v>
      </c>
      <c r="V21" s="33">
        <f>Table37[[#This Row],[Pur. Qty.]]-Table37[[#This Row],[Sell Qty.]]</f>
        <v>0</v>
      </c>
      <c r="W21" s="6">
        <f>SUM(Table37[[#This Row],[Closing Stock]]*Table37[[#This Row],[Pur. Rate]])</f>
        <v>0</v>
      </c>
    </row>
    <row r="22" spans="2:23" x14ac:dyDescent="0.25">
      <c r="B22" s="33" t="str">
        <f>IF(Table15[[#This Row],[Date]]="","",ROW(11:11))</f>
        <v/>
      </c>
      <c r="C22" s="29"/>
      <c r="F22" s="6" t="str">
        <f>IF(Table15[[#This Row],[Product Name]]="","",VLOOKUP(Table15[[#This Row],[Product Name]],Table37[[Product Name]:[Amount]],2,0))</f>
        <v/>
      </c>
      <c r="G22" s="6" t="str">
        <f>IF(Table15[[#This Row],[Qty.]]="","",Table15[[#This Row],[Qty.]]*Table15[[#This Row],[Pur. Rate]])</f>
        <v/>
      </c>
      <c r="I22" s="33" t="str">
        <f>IF(Table26[[#This Row],[Date]]="","",ROW(11:11))</f>
        <v/>
      </c>
      <c r="J22" s="29"/>
      <c r="L22" s="33"/>
      <c r="M22" s="6" t="str">
        <f>IF(Table26[[#This Row],[Product Name]]="","",VLOOKUP(Table26[[#This Row],[Product Name]],Table37[[#All],[Product Name]:[Amount]],3,0))</f>
        <v/>
      </c>
      <c r="N22" s="6" t="str">
        <f>IF(Table26[[#This Row],[Qty.]]="","",Table26[[#This Row],[Qty.]]*Table26[[#This Row],[Sell Rate]])</f>
        <v/>
      </c>
      <c r="P22" s="33">
        <f>IF(Table37[[#This Row],[Product Name]]="","",ROW(11:11))</f>
        <v>11</v>
      </c>
      <c r="Q22" t="s">
        <v>37</v>
      </c>
      <c r="R22" s="33">
        <v>400</v>
      </c>
      <c r="S22" s="33">
        <f>Table37[[#This Row],[Pur. Rate]]+Table37[[#This Row],[Pur. Rate]]*10/100</f>
        <v>440</v>
      </c>
      <c r="T22" s="33">
        <f>SUMIF(Table15[Product Name],Table37[[#This Row],[Product Name]],Table15[Qty.])</f>
        <v>100</v>
      </c>
      <c r="U22" s="3">
        <f>SUMIF(Table26[Product Name],Table37[[#This Row],[Product Name]],Table26[Qty.])</f>
        <v>20</v>
      </c>
      <c r="V22" s="3">
        <f>Table37[[#This Row],[Pur. Qty.]]-Table37[[#This Row],[Sell Qty.]]</f>
        <v>80</v>
      </c>
      <c r="W22" s="6">
        <f>SUM(Table37[[#This Row],[Closing Stock]]*Table37[[#This Row],[Pur. Rate]])</f>
        <v>32000</v>
      </c>
    </row>
    <row r="23" spans="2:23" x14ac:dyDescent="0.25">
      <c r="B23" s="33" t="str">
        <f>IF(Table15[[#This Row],[Date]]="","",ROW(12:12))</f>
        <v/>
      </c>
      <c r="C23" s="29"/>
      <c r="F23" s="6" t="str">
        <f>IF(Table15[[#This Row],[Product Name]]="","",VLOOKUP(Table15[[#This Row],[Product Name]],Table37[[Product Name]:[Amount]],2,0))</f>
        <v/>
      </c>
      <c r="G23" s="6" t="str">
        <f>IF(Table15[[#This Row],[Qty.]]="","",Table15[[#This Row],[Qty.]]*Table15[[#This Row],[Pur. Rate]])</f>
        <v/>
      </c>
      <c r="I23" s="33" t="str">
        <f>IF(Table26[[#This Row],[Date]]="","",ROW(12:12))</f>
        <v/>
      </c>
      <c r="J23" s="29"/>
      <c r="L23" s="33"/>
      <c r="M23" s="6" t="str">
        <f>IF(Table26[[#This Row],[Product Name]]="","",VLOOKUP(Table26[[#This Row],[Product Name]],Table37[[#All],[Product Name]:[Amount]],3,0))</f>
        <v/>
      </c>
      <c r="N23" s="43" t="str">
        <f>IF(Table26[[#This Row],[Qty.]]="","",Table26[[#This Row],[Qty.]]*Table26[[#This Row],[Sell Rate]])</f>
        <v/>
      </c>
      <c r="P23" s="33">
        <f>IF(Table37[[#This Row],[Product Name]]="","",ROW(12:12))</f>
        <v>12</v>
      </c>
      <c r="Q23" t="s">
        <v>38</v>
      </c>
      <c r="R23" s="33">
        <v>500</v>
      </c>
      <c r="S23" s="3">
        <f>Table37[[#This Row],[Pur. Rate]]+Table37[[#This Row],[Pur. Rate]]*10/100</f>
        <v>550</v>
      </c>
      <c r="T23" s="33">
        <f>SUMIF(Table15[Product Name],Table37[[#This Row],[Product Name]],Table15[Qty.])</f>
        <v>0</v>
      </c>
      <c r="U23" s="3">
        <f>SUMIF(Table26[Product Name],Table37[[#This Row],[Product Name]],Table26[Qty.])</f>
        <v>0</v>
      </c>
      <c r="V23" s="3">
        <f>Table37[[#This Row],[Pur. Qty.]]-Table37[[#This Row],[Sell Qty.]]</f>
        <v>0</v>
      </c>
      <c r="W23" s="6">
        <f>SUM(Table37[[#This Row],[Closing Stock]]*Table37[[#This Row],[Pur. Rate]])</f>
        <v>0</v>
      </c>
    </row>
  </sheetData>
  <mergeCells count="16">
    <mergeCell ref="B1:W1"/>
    <mergeCell ref="P3:W3"/>
    <mergeCell ref="B5:G5"/>
    <mergeCell ref="I5:N5"/>
    <mergeCell ref="R5:T5"/>
    <mergeCell ref="V5:W5"/>
    <mergeCell ref="B10:G10"/>
    <mergeCell ref="I10:N10"/>
    <mergeCell ref="P10:W10"/>
    <mergeCell ref="I6:J6"/>
    <mergeCell ref="L6:N6"/>
    <mergeCell ref="R6:T6"/>
    <mergeCell ref="U6:V6"/>
    <mergeCell ref="I7:J8"/>
    <mergeCell ref="K7:K8"/>
    <mergeCell ref="L7:N8"/>
  </mergeCells>
  <dataValidations count="1">
    <dataValidation type="list" allowBlank="1" showInputMessage="1" showErrorMessage="1" sqref="D12:D23 K12:K23 I7:J8">
      <formula1>$Q$12:$Q$23</formula1>
    </dataValidation>
  </dataValidations>
  <pageMargins left="0.7" right="0.7" top="0.75" bottom="0.75" header="0.3" footer="0.3"/>
  <pageSetup paperSize="9" orientation="portrait" r:id="rId1"/>
  <drawing r:id="rId2"/>
  <tableParts count="3"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H7"/>
  <sheetViews>
    <sheetView topLeftCell="B1" workbookViewId="0">
      <selection activeCell="F11" sqref="F11"/>
    </sheetView>
  </sheetViews>
  <sheetFormatPr defaultRowHeight="15" x14ac:dyDescent="0.25"/>
  <cols>
    <col min="3" max="5" width="15.42578125" style="33" customWidth="1"/>
    <col min="6" max="8" width="12.28515625" customWidth="1"/>
  </cols>
  <sheetData>
    <row r="5" spans="3:8" x14ac:dyDescent="0.25">
      <c r="C5" s="77" t="s">
        <v>36</v>
      </c>
      <c r="D5" s="77"/>
      <c r="E5" s="77"/>
      <c r="G5" s="77" t="s">
        <v>33</v>
      </c>
      <c r="H5" s="77"/>
    </row>
    <row r="6" spans="3:8" ht="34.5" customHeight="1" x14ac:dyDescent="0.25">
      <c r="C6" s="37" t="s">
        <v>30</v>
      </c>
      <c r="D6" s="37" t="s">
        <v>31</v>
      </c>
      <c r="E6" s="37" t="s">
        <v>32</v>
      </c>
      <c r="G6" s="38" t="s">
        <v>27</v>
      </c>
      <c r="H6" s="38" t="s">
        <v>28</v>
      </c>
    </row>
    <row r="7" spans="3:8" s="30" customFormat="1" ht="19.5" customHeight="1" x14ac:dyDescent="0.25">
      <c r="C7" s="40">
        <f>SUM(Table15[Amount])</f>
        <v>897500</v>
      </c>
      <c r="D7" s="40">
        <f>SUM(Table26[Amount])</f>
        <v>196900</v>
      </c>
      <c r="E7" s="40">
        <f>SUM(Table37[Amount])</f>
        <v>718500</v>
      </c>
      <c r="G7" s="39">
        <f>SUMIFS(Table15[Amount],Table15[Date],"&gt;="&amp;'Stock Management Sys.'!R5,Table15[Date],"&lt;="&amp;'Stock Management Sys.'!V5)</f>
        <v>857500</v>
      </c>
      <c r="H7" s="39">
        <f>SUMIFS(Table26[Amount],Table26[Date],"&gt;="&amp;'Stock Management Sys.'!R5,Table26[Date],"&lt;="&amp;'Stock Management Sys.'!V5)</f>
        <v>188100</v>
      </c>
    </row>
  </sheetData>
  <mergeCells count="2">
    <mergeCell ref="C5:E5"/>
    <mergeCell ref="G5:H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Stock Management Sys.</vt:lpstr>
      <vt:lpstr>Helper1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 Hassanain</dc:creator>
  <cp:lastModifiedBy>test</cp:lastModifiedBy>
  <dcterms:created xsi:type="dcterms:W3CDTF">2025-09-20T05:06:45Z</dcterms:created>
  <dcterms:modified xsi:type="dcterms:W3CDTF">2025-12-06T17:22:43Z</dcterms:modified>
</cp:coreProperties>
</file>